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UKC LJ/JN_Videonadzor/02_RD/"/>
    </mc:Choice>
  </mc:AlternateContent>
  <xr:revisionPtr revIDLastSave="0" documentId="13_ncr:1_{97964922-C444-4C85-9F4E-A32640A6CBA2}" xr6:coauthVersionLast="47" xr6:coauthVersionMax="47" xr10:uidLastSave="{00000000-0000-0000-0000-000000000000}"/>
  <bookViews>
    <workbookView xWindow="390" yWindow="390" windowWidth="38700" windowHeight="15345" xr2:uid="{89E7B8FA-08F2-4899-8762-2FA75791F39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" i="1"/>
  <c r="F28" i="1" l="1"/>
  <c r="F29" i="1" s="1"/>
  <c r="F30" i="1" s="1"/>
</calcChain>
</file>

<file path=xl/sharedStrings.xml><?xml version="1.0" encoding="utf-8"?>
<sst xmlns="http://schemas.openxmlformats.org/spreadsheetml/2006/main" count="91" uniqueCount="73">
  <si>
    <t>Točka</t>
  </si>
  <si>
    <t>Opis storitve</t>
  </si>
  <si>
    <t>EM</t>
  </si>
  <si>
    <t>Količina</t>
  </si>
  <si>
    <t>Cena na enoto (brez DDV)</t>
  </si>
  <si>
    <t>Skupna vrednost na postavko</t>
  </si>
  <si>
    <t>A.</t>
  </si>
  <si>
    <t>B.</t>
  </si>
  <si>
    <t>C.</t>
  </si>
  <si>
    <t>D = B x C</t>
  </si>
  <si>
    <t>Vrednost DDV (22%)</t>
  </si>
  <si>
    <t>Skupna ponujena vrednost (z DDV)</t>
  </si>
  <si>
    <t>OPOMBA:</t>
  </si>
  <si>
    <t>Ponujene vrednosti naj bodo podane na 2 decimalni mesti natančno.</t>
  </si>
  <si>
    <r>
      <rPr>
        <b/>
        <sz val="11"/>
        <color theme="1"/>
        <rFont val="Aptos Narrow"/>
        <family val="2"/>
        <scheme val="minor"/>
      </rPr>
      <t xml:space="preserve">Skupna ponujena vrednost                                           </t>
    </r>
    <r>
      <rPr>
        <sz val="11"/>
        <color theme="1"/>
        <rFont val="Aptos Narrow"/>
        <family val="2"/>
        <charset val="238"/>
        <scheme val="minor"/>
      </rPr>
      <t>(brez DDV)</t>
    </r>
  </si>
  <si>
    <t>mes</t>
  </si>
  <si>
    <t>Posodobitve, nadgradnje in razširitve sistema</t>
  </si>
  <si>
    <t xml:space="preserve">Delo: namestitev modula </t>
  </si>
  <si>
    <t xml:space="preserve">Delo: konfiguracija obstoječe strojne opreme za delovanje </t>
  </si>
  <si>
    <t>kpl</t>
  </si>
  <si>
    <t>kos</t>
  </si>
  <si>
    <t xml:space="preserve">Delo: nastavitve naprav (VT/TA/CMX/ CM03 TP/SF) </t>
  </si>
  <si>
    <t xml:space="preserve">Drobni material </t>
  </si>
  <si>
    <t xml:space="preserve">Potni stroški (oceniti potrebno št. obiskov za vse lokacije) </t>
  </si>
  <si>
    <t>3.9.</t>
  </si>
  <si>
    <t>3.10.</t>
  </si>
  <si>
    <t>3.11.</t>
  </si>
  <si>
    <t>3.12.</t>
  </si>
  <si>
    <t>3.13.</t>
  </si>
  <si>
    <t>Cene na enoto se lahko spreminjajo skladno z določili veljavne pogodbe.</t>
  </si>
  <si>
    <t>Zavedamo se, da naročnik ni zavezan realizirati svojega ocenjenega obsega del.</t>
  </si>
  <si>
    <t xml:space="preserve">Skupna cena vsebuje tudi vse dodatne stroške izvajalca, zato se ti posebej ne obračunavajo. </t>
  </si>
  <si>
    <t xml:space="preserve">Če ponudnik cene v posamezno postavko ne vpiše, se šteje, da predmetne postavke ne ponuja in tako ne izpolnjuje vseh zahtev naročnika iz predmetne dokumentacije javnega naročila in bo naročnik ponudbo zavrnil/izključil. Če ponudnik vpiše ceno nič (0) EUR, se šteje, da ponuja postavko brezplačno. Ponudnik ne sme spreminjati vsebine predračuna. Zneski v EUR se zaokrožijo na dve decimalki. </t>
  </si>
  <si>
    <t>Vzdrževalnina (vključuje 10 ur programske podpore mesečno)</t>
  </si>
  <si>
    <t>Sistem video nadzora - programska oprema (širitev)</t>
  </si>
  <si>
    <t>Sistem video nadzora - strojna oprema</t>
  </si>
  <si>
    <t xml:space="preserve">ZUNANJA mrežna kamera, Bullet
- resolucija 5MP pri 20fps, 4MP pri 25/30fps
- multi stream
- day/night 
- 120dB WDR
- V/F objektiv 2,7 - 13,5 mm
- umetna inteligenca (''Face Capture, Face Attributes, Perimeter Protection, People Counting'')
- IR Led 40m
- PoE
- IP67, IK10, -40C do +60°C </t>
  </si>
  <si>
    <t>ZUNANJA mrežna kamera, Bullet
- resolucija 5MP pri 25/30 fps
- day/night
- forensic WDR
- Lightfinder v slabih svetlobnih pogojih
- Multiple stream, zip stream
- V/F objektiv 2.8 - 8 mm
- 2,9x optični zoom
- IR Led 30m
- PoE, IEEE 802.3af Type 1 Class 3
- IP66/67, IK10, -40°C to +60°C</t>
  </si>
  <si>
    <t>NOTRANJA mrežna kamera, Dome
- resolucija 5MP pri 20fps, 4MP pri 25/30fps
- multi stream
- day/night 
- 120dB WDR
- V/F objektiv 2,7 - 13,5 mm
- umetna inteligenca (Face Capture, Face Attributes, Perimeter Protection, People Counting)
- IR Led 40m
- PoE
- IP67, IK10, -40C do +60°C</t>
  </si>
  <si>
    <t>NOTRANJA mrežna kamera, Dome
- resolucija 5MP pri 30 fps
- day/night
- forensic WDR
- Lightfinder v slabih svetlobnih pogojih
- Multiple stream, zip stream
- V/F objektiv 3 - 8 mm
- 3x optični zoom
- IR Led 40m
- PoE, IEEE 802.3af Type 1 Class 3
- IP52, IK10, -10°C to +50°C</t>
  </si>
  <si>
    <t>ZUNANJA 5MP HDCVI IR mrežna kamera, bullet max. 20fps@5MP, HD and SD output switchable, auto focus, auto zoom 2.7-12mm, max. IR length 60m,Smart IR, IP67, DC12V, v beli barvi in napajalnikom</t>
  </si>
  <si>
    <t>NOTRANJA 5MP HDCVI IR Dome Kamera, max. 20 fps @ 5MP, HD in SD izhod, 2.7-12mm objektiv, IP67, IK10, napajanje DC12V, max. IR LED doseg do 30m, Smart IR, v beli barvi in napajalnikom</t>
  </si>
  <si>
    <t>Pregledovalna postaja do 30 kamer
- SILENCER Midi Tower
- procesor INTEL Core i5-12400, 6C/12T, 2.50-4.40GHz
- delovni pomnilnik 16GB DDR4 3200MHz SO-DIMM
- SSD 256GB, M.2 NVMe PCIe x4 4.0
- MS Windows Pro 11
- možno priključiti do dva monitorja (2x HDMI; 1x DP)
- tipkovnica in miška</t>
  </si>
  <si>
    <t>3.1.1.</t>
  </si>
  <si>
    <t>3.1.2.</t>
  </si>
  <si>
    <t>3.1.3.</t>
  </si>
  <si>
    <t>3.2.1.</t>
  </si>
  <si>
    <t>3.2.2.</t>
  </si>
  <si>
    <t>3.2.3.</t>
  </si>
  <si>
    <t>3.2.4.</t>
  </si>
  <si>
    <t>3.2.5.</t>
  </si>
  <si>
    <t>3.2.6.</t>
  </si>
  <si>
    <t>3.2.7.</t>
  </si>
  <si>
    <t>Pregledovalna postaja do 50 kamer
- SILENCER Midi Tower
- procesor INTEL Core i5-12400, 6C/12T, 2.50-4.40GHz
- delovni pomnilnik 16GB DDR4 3200MHz SO-DIMM
- SSD 512GB, M.2 NVMe PCIe x4 4.0
- PNY Nvidia T1000, 8GB GDDR6, PCIe 3.0 x16 (4xmDP)
- 4x Mini DisplayPort-&gt;HDMI Adapter
- ethernet mrežna kartica Intel EXPI 9301CT 1000Mbs
- MS Windows Pro 11
- tipkovnica in miška</t>
  </si>
  <si>
    <t>3.2.8.</t>
  </si>
  <si>
    <t>Pregledovalna postaja do 70 kamer
- SILENCER Midi Tower
- procesor INTEL Core i7 12700, 12C/20T, 2.1-4.9GHz
- delovni pomnilnik 32GB DDR4 3200MHz SO-DIMM
- SSD 512GB, M.2 NVMe PCIe x4 4.0
- PNY Nvidia T1000, 8GB GDDR6, PCIe 3.0 x16 (4xmDP)
- 4x Mini DisplayPort-&gt;HDMI Adapter
- ethernet mrežna kartica Intel EXPI 9301CT 1000Mbs
- MS Windows Pro 11
- tipkovnica in miška</t>
  </si>
  <si>
    <t>3.2.9.</t>
  </si>
  <si>
    <t>ANALOGNI PRETVORNIK 8,16,32-kanalni Penta-brid 4K-N/5MP 1U 2HDDs WizSense digitalni video snemalniki.</t>
  </si>
  <si>
    <t>3.2.10.</t>
  </si>
  <si>
    <t xml:space="preserve">Kablaža: izvedba kablaže za sistem video nadzora - lokacije kamer ostanejo obstoječe, potrebno urediti: </t>
  </si>
  <si>
    <t xml:space="preserve">   -   UTP povezavo za vsako kamero na LAN naročnika </t>
  </si>
  <si>
    <t xml:space="preserve">   -   kablažo med kamerami in TK vozlišči</t>
  </si>
  <si>
    <t xml:space="preserve">Delo: izdelava razvodne sheme, skladno z dejanskimi lokacijami kamer </t>
  </si>
  <si>
    <t>Programski modul: Mirasys (A Koda+ ali Team7 ali enakovredno (oblikovno in tehnično))</t>
  </si>
  <si>
    <t>Servisiranje strojne opreme (vključuje 10 ur servisiranja mesečno)</t>
  </si>
  <si>
    <t>*Storitve iz točk 2. in 3.11 se obračunavajo po dejansko opravljenih delovnih urah</t>
  </si>
  <si>
    <t>Količine so navedene okvirno in za naročnika niso zavezujoče. Naročnik bo opremo naročal glede na dejanske potrebe.</t>
  </si>
  <si>
    <r>
      <t xml:space="preserve">Obvezna priloga predračuna je </t>
    </r>
    <r>
      <rPr>
        <b/>
        <sz val="11"/>
        <rFont val="Aptos Narrow"/>
        <charset val="238"/>
        <scheme val="minor"/>
      </rPr>
      <t xml:space="preserve">Cenik ostalih postavk, </t>
    </r>
    <r>
      <rPr>
        <sz val="11"/>
        <rFont val="Aptos Narrow"/>
        <charset val="238"/>
        <scheme val="minor"/>
      </rPr>
      <t xml:space="preserve">ki mora vsebovati: </t>
    </r>
  </si>
  <si>
    <r>
      <t>Cena vsebuje vse elemente, ki po pogojih tega javnega naročila vplivajo na njen izračun: stroške dela, materialne stroške, manipulativne stroške, ostale nepredvidene stroške, morebiten popust, veljaven davek ter vse ostale stroške, ki jih kot strokovnjak s področja tovrstnih del mora še upoštevati za dobro izvedbo del</t>
    </r>
    <r>
      <rPr>
        <sz val="12"/>
        <rFont val="Aptos Narrow"/>
        <charset val="238"/>
        <scheme val="minor"/>
      </rPr>
      <t xml:space="preserve">, </t>
    </r>
    <r>
      <rPr>
        <sz val="11"/>
        <rFont val="Aptos Narrow"/>
        <charset val="238"/>
        <scheme val="minor"/>
      </rPr>
      <t xml:space="preserve">tako, da naročnika ne bremenijo kakršni koli drugi stroški, povezani s predmetom javnega naročila.  </t>
    </r>
  </si>
  <si>
    <t>- druge postavke, ki niso zajete v sami tabeli predračuna in so potrebne za izvajanje tega naročila.</t>
  </si>
  <si>
    <r>
      <t>-</t>
    </r>
    <r>
      <rPr>
        <sz val="7"/>
        <rFont val="Aptos Narrow"/>
        <charset val="238"/>
        <scheme val="minor"/>
      </rPr>
      <t> </t>
    </r>
    <r>
      <rPr>
        <sz val="11"/>
        <rFont val="Aptos Narrow"/>
        <charset val="238"/>
        <scheme val="minor"/>
      </rPr>
      <t xml:space="preserve">opremo za dograditev sistema, </t>
    </r>
  </si>
  <si>
    <t xml:space="preserve">- rezervne dele za izvajanje vzdrževanja sistema in opremo za morebitno zamenjavo, </t>
  </si>
  <si>
    <t>Strošek montaže opreme, demontaže obstoječe opreme in vezave elementov mora biti vključena v ceno kamere.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</si>
</sst>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15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color theme="1"/>
      <name val="Times New Roman"/>
      <family val="1"/>
      <charset val="238"/>
    </font>
    <font>
      <sz val="11"/>
      <name val="Aptos Narrow"/>
      <family val="2"/>
      <charset val="238"/>
      <scheme val="minor"/>
    </font>
    <font>
      <sz val="11"/>
      <color theme="1"/>
      <name val="Aptos Narrow"/>
      <charset val="238"/>
      <scheme val="minor"/>
    </font>
    <font>
      <sz val="11"/>
      <name val="Aptos Narrow"/>
      <charset val="238"/>
      <scheme val="minor"/>
    </font>
    <font>
      <b/>
      <sz val="11"/>
      <name val="Aptos Narrow"/>
      <charset val="238"/>
      <scheme val="minor"/>
    </font>
    <font>
      <sz val="7"/>
      <name val="Aptos Narrow"/>
      <charset val="238"/>
      <scheme val="minor"/>
    </font>
    <font>
      <sz val="12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3" xfId="0" applyFont="1" applyBorder="1" applyAlignment="1">
      <alignment horizontal="justify" vertical="center" wrapText="1"/>
    </xf>
    <xf numFmtId="164" fontId="0" fillId="0" borderId="14" xfId="0" applyNumberFormat="1" applyBorder="1"/>
    <xf numFmtId="0" fontId="2" fillId="0" borderId="11" xfId="0" applyFont="1" applyBorder="1" applyAlignment="1">
      <alignment horizontal="justify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4" fontId="0" fillId="2" borderId="14" xfId="1" applyFont="1" applyFill="1" applyBorder="1"/>
    <xf numFmtId="44" fontId="0" fillId="2" borderId="12" xfId="1" applyFont="1" applyFill="1" applyBorder="1"/>
    <xf numFmtId="44" fontId="0" fillId="2" borderId="4" xfId="1" applyFont="1" applyFill="1" applyBorder="1"/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9" fillId="0" borderId="0" xfId="0" applyFont="1"/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14" fontId="2" fillId="0" borderId="13" xfId="0" applyNumberFormat="1" applyFont="1" applyBorder="1" applyAlignment="1">
      <alignment horizontal="justify"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quotePrefix="1" applyFont="1" applyAlignment="1">
      <alignment wrapText="1"/>
    </xf>
    <xf numFmtId="0" fontId="11" fillId="0" borderId="0" xfId="0" quotePrefix="1" applyFont="1" applyAlignment="1">
      <alignment horizontal="justify" vertical="center" wrapText="1"/>
    </xf>
    <xf numFmtId="0" fontId="4" fillId="2" borderId="1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4387-ACAB-40E9-9060-EEDD61AD3020}">
  <dimension ref="A1:F55"/>
  <sheetViews>
    <sheetView tabSelected="1" topLeftCell="A18" zoomScale="70" zoomScaleNormal="70" workbookViewId="0"/>
  </sheetViews>
  <sheetFormatPr defaultRowHeight="15" x14ac:dyDescent="0.25"/>
  <cols>
    <col min="1" max="1" width="8.28515625" customWidth="1"/>
    <col min="2" max="2" width="75.5703125" customWidth="1"/>
    <col min="3" max="3" width="8.140625" customWidth="1"/>
    <col min="4" max="4" width="10" customWidth="1"/>
    <col min="5" max="5" width="21.7109375" customWidth="1"/>
    <col min="6" max="6" width="18.42578125" customWidth="1"/>
  </cols>
  <sheetData>
    <row r="1" spans="1:6" ht="29.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9.1" customHeight="1" thickBot="1" x14ac:dyDescent="0.3">
      <c r="A2" s="5"/>
      <c r="B2" s="6"/>
      <c r="C2" s="6" t="s">
        <v>6</v>
      </c>
      <c r="D2" s="6" t="s">
        <v>7</v>
      </c>
      <c r="E2" s="6" t="s">
        <v>8</v>
      </c>
      <c r="F2" s="7" t="s">
        <v>9</v>
      </c>
    </row>
    <row r="3" spans="1:6" ht="29.1" customHeight="1" thickBot="1" x14ac:dyDescent="0.3">
      <c r="A3" s="10">
        <v>1</v>
      </c>
      <c r="B3" s="19" t="s">
        <v>33</v>
      </c>
      <c r="C3" s="14" t="s">
        <v>15</v>
      </c>
      <c r="D3" s="14">
        <v>24</v>
      </c>
      <c r="E3" s="1"/>
      <c r="F3" s="11">
        <f>E3*D3</f>
        <v>0</v>
      </c>
    </row>
    <row r="4" spans="1:6" ht="29.1" customHeight="1" thickBot="1" x14ac:dyDescent="0.3">
      <c r="A4" s="10">
        <v>2</v>
      </c>
      <c r="B4" s="20" t="s">
        <v>64</v>
      </c>
      <c r="C4" s="15" t="s">
        <v>15</v>
      </c>
      <c r="D4" s="15">
        <v>24</v>
      </c>
      <c r="E4" s="1"/>
      <c r="F4" s="11"/>
    </row>
    <row r="5" spans="1:6" ht="29.1" customHeight="1" thickBot="1" x14ac:dyDescent="0.3">
      <c r="A5" s="10">
        <v>3</v>
      </c>
      <c r="B5" s="20" t="s">
        <v>16</v>
      </c>
      <c r="C5" s="15" t="s">
        <v>19</v>
      </c>
      <c r="D5" s="15"/>
      <c r="E5" s="1"/>
      <c r="F5" s="11"/>
    </row>
    <row r="6" spans="1:6" ht="29.1" customHeight="1" thickBot="1" x14ac:dyDescent="0.3">
      <c r="A6" s="10"/>
      <c r="B6" s="20" t="s">
        <v>34</v>
      </c>
      <c r="C6" s="15"/>
      <c r="D6" s="15"/>
      <c r="E6" s="1"/>
      <c r="F6" s="11"/>
    </row>
    <row r="7" spans="1:6" ht="29.1" customHeight="1" thickBot="1" x14ac:dyDescent="0.3">
      <c r="A7" s="29" t="s">
        <v>43</v>
      </c>
      <c r="B7" s="13" t="s">
        <v>63</v>
      </c>
      <c r="C7" s="15" t="s">
        <v>20</v>
      </c>
      <c r="D7" s="15">
        <v>1</v>
      </c>
      <c r="E7" s="1"/>
      <c r="F7" s="11"/>
    </row>
    <row r="8" spans="1:6" ht="29.1" customHeight="1" thickBot="1" x14ac:dyDescent="0.3">
      <c r="A8" s="10" t="s">
        <v>44</v>
      </c>
      <c r="B8" s="13" t="s">
        <v>17</v>
      </c>
      <c r="C8" s="15" t="s">
        <v>20</v>
      </c>
      <c r="D8" s="15">
        <v>1</v>
      </c>
      <c r="E8" s="1"/>
      <c r="F8" s="11"/>
    </row>
    <row r="9" spans="1:6" ht="29.1" customHeight="1" thickBot="1" x14ac:dyDescent="0.3">
      <c r="A9" s="10" t="s">
        <v>45</v>
      </c>
      <c r="B9" s="13" t="s">
        <v>18</v>
      </c>
      <c r="C9" s="15" t="s">
        <v>20</v>
      </c>
      <c r="D9" s="15">
        <v>1</v>
      </c>
      <c r="E9" s="1"/>
      <c r="F9" s="11"/>
    </row>
    <row r="10" spans="1:6" ht="29.1" customHeight="1" thickBot="1" x14ac:dyDescent="0.3">
      <c r="B10" s="20" t="s">
        <v>35</v>
      </c>
      <c r="C10" s="15"/>
      <c r="D10" s="15"/>
      <c r="E10" s="1"/>
      <c r="F10" s="11"/>
    </row>
    <row r="11" spans="1:6" ht="149.44999999999999" customHeight="1" thickBot="1" x14ac:dyDescent="0.3">
      <c r="A11" s="29" t="s">
        <v>46</v>
      </c>
      <c r="B11" s="25" t="s">
        <v>36</v>
      </c>
      <c r="C11" s="15" t="s">
        <v>20</v>
      </c>
      <c r="D11" s="15">
        <v>28</v>
      </c>
      <c r="E11" s="1"/>
      <c r="F11" s="11"/>
    </row>
    <row r="12" spans="1:6" ht="156" customHeight="1" thickBot="1" x14ac:dyDescent="0.3">
      <c r="A12" s="10" t="s">
        <v>47</v>
      </c>
      <c r="B12" s="26" t="s">
        <v>37</v>
      </c>
      <c r="C12" s="15" t="s">
        <v>20</v>
      </c>
      <c r="D12" s="15">
        <v>21</v>
      </c>
      <c r="E12" s="1"/>
      <c r="F12" s="11"/>
    </row>
    <row r="13" spans="1:6" ht="156" customHeight="1" thickBot="1" x14ac:dyDescent="0.3">
      <c r="A13" s="10" t="s">
        <v>48</v>
      </c>
      <c r="B13" s="27" t="s">
        <v>38</v>
      </c>
      <c r="C13" s="15" t="s">
        <v>20</v>
      </c>
      <c r="D13" s="15">
        <v>35</v>
      </c>
      <c r="E13" s="1"/>
      <c r="F13" s="11"/>
    </row>
    <row r="14" spans="1:6" ht="156" customHeight="1" thickBot="1" x14ac:dyDescent="0.3">
      <c r="A14" s="10" t="s">
        <v>49</v>
      </c>
      <c r="B14" s="28" t="s">
        <v>39</v>
      </c>
      <c r="C14" s="15" t="s">
        <v>20</v>
      </c>
      <c r="D14" s="15">
        <v>35</v>
      </c>
      <c r="E14" s="1"/>
      <c r="F14" s="11"/>
    </row>
    <row r="15" spans="1:6" ht="55.15" customHeight="1" thickBot="1" x14ac:dyDescent="0.3">
      <c r="A15" s="10" t="s">
        <v>50</v>
      </c>
      <c r="B15" s="28" t="s">
        <v>40</v>
      </c>
      <c r="C15" s="15" t="s">
        <v>20</v>
      </c>
      <c r="D15" s="15">
        <v>30</v>
      </c>
      <c r="E15" s="1"/>
      <c r="F15" s="11"/>
    </row>
    <row r="16" spans="1:6" ht="55.15" customHeight="1" thickBot="1" x14ac:dyDescent="0.3">
      <c r="A16" s="10" t="s">
        <v>51</v>
      </c>
      <c r="B16" s="28" t="s">
        <v>41</v>
      </c>
      <c r="C16" s="15" t="s">
        <v>20</v>
      </c>
      <c r="D16" s="15">
        <v>30</v>
      </c>
      <c r="E16" s="1"/>
      <c r="F16" s="11"/>
    </row>
    <row r="17" spans="1:6" ht="120.6" customHeight="1" thickBot="1" x14ac:dyDescent="0.3">
      <c r="A17" s="10" t="s">
        <v>52</v>
      </c>
      <c r="B17" s="28" t="s">
        <v>42</v>
      </c>
      <c r="C17" s="15" t="s">
        <v>20</v>
      </c>
      <c r="D17" s="15">
        <v>1</v>
      </c>
      <c r="E17" s="1"/>
      <c r="F17" s="11"/>
    </row>
    <row r="18" spans="1:6" ht="160.15" customHeight="1" thickBot="1" x14ac:dyDescent="0.3">
      <c r="A18" s="10" t="s">
        <v>54</v>
      </c>
      <c r="B18" s="28" t="s">
        <v>53</v>
      </c>
      <c r="C18" s="15" t="s">
        <v>20</v>
      </c>
      <c r="D18" s="15">
        <v>1</v>
      </c>
      <c r="E18" s="1"/>
      <c r="F18" s="11"/>
    </row>
    <row r="19" spans="1:6" ht="141.6" customHeight="1" thickBot="1" x14ac:dyDescent="0.3">
      <c r="A19" s="10" t="s">
        <v>56</v>
      </c>
      <c r="B19" s="30" t="s">
        <v>55</v>
      </c>
      <c r="C19" s="15" t="s">
        <v>20</v>
      </c>
      <c r="D19" s="15">
        <v>1</v>
      </c>
      <c r="E19" s="1"/>
      <c r="F19" s="11"/>
    </row>
    <row r="20" spans="1:6" ht="34.5" customHeight="1" thickBot="1" x14ac:dyDescent="0.3">
      <c r="A20" s="29" t="s">
        <v>58</v>
      </c>
      <c r="B20" s="31" t="s">
        <v>57</v>
      </c>
      <c r="C20" s="15" t="s">
        <v>20</v>
      </c>
      <c r="D20" s="15">
        <v>1</v>
      </c>
      <c r="E20" s="1"/>
      <c r="F20" s="11"/>
    </row>
    <row r="21" spans="1:6" ht="32.25" customHeight="1" thickBot="1" x14ac:dyDescent="0.3">
      <c r="A21" s="12" t="s">
        <v>24</v>
      </c>
      <c r="B21" s="23" t="s">
        <v>59</v>
      </c>
      <c r="C21" s="15" t="s">
        <v>19</v>
      </c>
      <c r="D21" s="15">
        <v>1</v>
      </c>
      <c r="E21" s="1"/>
      <c r="F21" s="11"/>
    </row>
    <row r="22" spans="1:6" ht="16.5" thickBot="1" x14ac:dyDescent="0.3">
      <c r="A22" s="12"/>
      <c r="B22" s="22" t="s">
        <v>60</v>
      </c>
      <c r="C22" s="15"/>
      <c r="D22" s="15"/>
      <c r="E22" s="1"/>
      <c r="F22" s="11"/>
    </row>
    <row r="23" spans="1:6" ht="16.5" thickBot="1" x14ac:dyDescent="0.3">
      <c r="A23" s="12"/>
      <c r="B23" s="22" t="s">
        <v>61</v>
      </c>
      <c r="C23" s="15"/>
      <c r="D23" s="15"/>
      <c r="E23" s="1"/>
      <c r="F23" s="11"/>
    </row>
    <row r="24" spans="1:6" ht="21" customHeight="1" thickBot="1" x14ac:dyDescent="0.3">
      <c r="A24" s="12" t="s">
        <v>25</v>
      </c>
      <c r="B24" s="21" t="s">
        <v>62</v>
      </c>
      <c r="C24" s="15" t="s">
        <v>20</v>
      </c>
      <c r="D24" s="15">
        <v>1</v>
      </c>
      <c r="E24" s="1"/>
      <c r="F24" s="11"/>
    </row>
    <row r="25" spans="1:6" ht="16.5" thickBot="1" x14ac:dyDescent="0.3">
      <c r="A25" s="12" t="s">
        <v>26</v>
      </c>
      <c r="B25" s="21" t="s">
        <v>21</v>
      </c>
      <c r="C25" s="15" t="s">
        <v>20</v>
      </c>
      <c r="D25" s="15">
        <v>1</v>
      </c>
      <c r="E25" s="1"/>
      <c r="F25" s="11"/>
    </row>
    <row r="26" spans="1:6" ht="16.5" thickBot="1" x14ac:dyDescent="0.3">
      <c r="A26" s="12" t="s">
        <v>27</v>
      </c>
      <c r="B26" s="21" t="s">
        <v>22</v>
      </c>
      <c r="C26" s="15" t="s">
        <v>19</v>
      </c>
      <c r="D26" s="15">
        <v>1</v>
      </c>
      <c r="E26" s="1"/>
      <c r="F26" s="11"/>
    </row>
    <row r="27" spans="1:6" ht="16.5" thickBot="1" x14ac:dyDescent="0.3">
      <c r="A27" s="12" t="s">
        <v>28</v>
      </c>
      <c r="B27" s="21" t="s">
        <v>23</v>
      </c>
      <c r="C27" s="15" t="s">
        <v>19</v>
      </c>
      <c r="D27" s="15">
        <v>1</v>
      </c>
      <c r="E27" s="1"/>
      <c r="F27" s="11">
        <f>E27*D27</f>
        <v>0</v>
      </c>
    </row>
    <row r="28" spans="1:6" ht="44.45" customHeight="1" thickBot="1" x14ac:dyDescent="0.3">
      <c r="A28" s="8"/>
      <c r="B28" s="9"/>
      <c r="C28" s="37" t="s">
        <v>14</v>
      </c>
      <c r="D28" s="38"/>
      <c r="E28" s="38"/>
      <c r="F28" s="16">
        <f>SUM(F3:F27)</f>
        <v>0</v>
      </c>
    </row>
    <row r="29" spans="1:6" ht="40.5" customHeight="1" thickBot="1" x14ac:dyDescent="0.3">
      <c r="C29" s="39" t="s">
        <v>10</v>
      </c>
      <c r="D29" s="40"/>
      <c r="E29" s="40"/>
      <c r="F29" s="17">
        <f>F28*0.22</f>
        <v>0</v>
      </c>
    </row>
    <row r="30" spans="1:6" ht="43.5" customHeight="1" thickBot="1" x14ac:dyDescent="0.3">
      <c r="C30" s="39" t="s">
        <v>11</v>
      </c>
      <c r="D30" s="40"/>
      <c r="E30" s="40"/>
      <c r="F30" s="18">
        <f>F29+F28</f>
        <v>0</v>
      </c>
    </row>
    <row r="33" spans="2:2" x14ac:dyDescent="0.25">
      <c r="B33" s="33" t="s">
        <v>12</v>
      </c>
    </row>
    <row r="34" spans="2:2" x14ac:dyDescent="0.25">
      <c r="B34" s="32" t="s">
        <v>13</v>
      </c>
    </row>
    <row r="35" spans="2:2" x14ac:dyDescent="0.25">
      <c r="B35" s="32" t="s">
        <v>29</v>
      </c>
    </row>
    <row r="36" spans="2:2" x14ac:dyDescent="0.25">
      <c r="B36" s="32" t="s">
        <v>30</v>
      </c>
    </row>
    <row r="37" spans="2:2" ht="30" x14ac:dyDescent="0.25">
      <c r="B37" s="32" t="s">
        <v>31</v>
      </c>
    </row>
    <row r="38" spans="2:2" x14ac:dyDescent="0.25">
      <c r="B38" s="32"/>
    </row>
    <row r="39" spans="2:2" x14ac:dyDescent="0.25">
      <c r="B39" s="32"/>
    </row>
    <row r="40" spans="2:2" x14ac:dyDescent="0.25">
      <c r="B40" s="34" t="s">
        <v>67</v>
      </c>
    </row>
    <row r="41" spans="2:2" ht="30" x14ac:dyDescent="0.25">
      <c r="B41" s="36" t="s">
        <v>71</v>
      </c>
    </row>
    <row r="42" spans="2:2" x14ac:dyDescent="0.25">
      <c r="B42" s="36" t="s">
        <v>70</v>
      </c>
    </row>
    <row r="43" spans="2:2" ht="30" x14ac:dyDescent="0.25">
      <c r="B43" s="35" t="s">
        <v>69</v>
      </c>
    </row>
    <row r="44" spans="2:2" x14ac:dyDescent="0.25">
      <c r="B44" s="32"/>
    </row>
    <row r="45" spans="2:2" x14ac:dyDescent="0.25">
      <c r="B45" s="32"/>
    </row>
    <row r="46" spans="2:2" ht="90.75" x14ac:dyDescent="0.25">
      <c r="B46" s="32" t="s">
        <v>68</v>
      </c>
    </row>
    <row r="47" spans="2:2" x14ac:dyDescent="0.25">
      <c r="B47" s="32"/>
    </row>
    <row r="48" spans="2:2" ht="90" x14ac:dyDescent="0.25">
      <c r="B48" s="32" t="s">
        <v>32</v>
      </c>
    </row>
    <row r="49" spans="2:2" x14ac:dyDescent="0.25">
      <c r="B49" s="32"/>
    </row>
    <row r="50" spans="2:2" ht="30" x14ac:dyDescent="0.25">
      <c r="B50" s="32" t="s">
        <v>72</v>
      </c>
    </row>
    <row r="51" spans="2:2" x14ac:dyDescent="0.25">
      <c r="B51" s="32"/>
    </row>
    <row r="52" spans="2:2" ht="30" x14ac:dyDescent="0.25">
      <c r="B52" s="32" t="s">
        <v>66</v>
      </c>
    </row>
    <row r="53" spans="2:2" x14ac:dyDescent="0.25">
      <c r="B53" s="32"/>
    </row>
    <row r="54" spans="2:2" x14ac:dyDescent="0.25">
      <c r="B54" s="32" t="s">
        <v>65</v>
      </c>
    </row>
    <row r="55" spans="2:2" x14ac:dyDescent="0.25">
      <c r="B55" s="24"/>
    </row>
  </sheetData>
  <mergeCells count="3">
    <mergeCell ref="C28:E28"/>
    <mergeCell ref="C29:E29"/>
    <mergeCell ref="C30:E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2024-07-18T07:03:21Z</dcterms:created>
  <dcterms:modified xsi:type="dcterms:W3CDTF">2025-07-01T14:41:44Z</dcterms:modified>
</cp:coreProperties>
</file>